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hamematakan'!$A$1:$E$66</definedName>
    <definedName name="_xlnm.Print_Area" localSheetId="0">'Ekamutneri hamematakan'!$A$1:$E$52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9" i="26"/>
  <c r="E36" l="1"/>
  <c r="E56" i="27" l="1"/>
  <c r="E44"/>
  <c r="E46" l="1"/>
  <c r="E43"/>
  <c r="E18" l="1"/>
  <c r="E16"/>
  <c r="E20" i="26"/>
  <c r="E19"/>
  <c r="E18"/>
  <c r="D6"/>
  <c r="C6"/>
  <c r="E65" i="27"/>
  <c r="E64"/>
  <c r="E63"/>
  <c r="D62"/>
  <c r="C62"/>
  <c r="E61"/>
  <c r="E60"/>
  <c r="E59"/>
  <c r="D58"/>
  <c r="C58"/>
  <c r="E57"/>
  <c r="E55"/>
  <c r="E54"/>
  <c r="D53"/>
  <c r="C53"/>
  <c r="C52" s="1"/>
  <c r="E51"/>
  <c r="E50"/>
  <c r="E49"/>
  <c r="E48"/>
  <c r="D47"/>
  <c r="C47"/>
  <c r="E42"/>
  <c r="E41"/>
  <c r="E40"/>
  <c r="E39"/>
  <c r="E38"/>
  <c r="E37"/>
  <c r="E36"/>
  <c r="E35"/>
  <c r="E34"/>
  <c r="E33"/>
  <c r="E32"/>
  <c r="E31"/>
  <c r="E30"/>
  <c r="E29"/>
  <c r="E28"/>
  <c r="D27"/>
  <c r="C27"/>
  <c r="E26"/>
  <c r="E25"/>
  <c r="E24"/>
  <c r="E23"/>
  <c r="E22"/>
  <c r="E21"/>
  <c r="E17"/>
  <c r="E15"/>
  <c r="E14"/>
  <c r="E13"/>
  <c r="E12"/>
  <c r="E11"/>
  <c r="E10"/>
  <c r="E9"/>
  <c r="E8"/>
  <c r="D7"/>
  <c r="C7"/>
  <c r="E6"/>
  <c r="E51" i="26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D21"/>
  <c r="C29"/>
  <c r="E28"/>
  <c r="E27"/>
  <c r="E26"/>
  <c r="E25"/>
  <c r="E24"/>
  <c r="E23"/>
  <c r="E22"/>
  <c r="C21"/>
  <c r="E17"/>
  <c r="E16"/>
  <c r="E15"/>
  <c r="E14"/>
  <c r="E13"/>
  <c r="E12"/>
  <c r="E11"/>
  <c r="E10"/>
  <c r="E9"/>
  <c r="E8"/>
  <c r="E7"/>
  <c r="D52" i="27" l="1"/>
  <c r="D20"/>
  <c r="D19" s="1"/>
  <c r="D52" i="26"/>
  <c r="C20" i="27"/>
  <c r="C19" s="1"/>
  <c r="E62"/>
  <c r="D66"/>
  <c r="E21" i="26"/>
  <c r="E58" i="27"/>
  <c r="E27"/>
  <c r="E47"/>
  <c r="E53"/>
  <c r="C52" i="26"/>
  <c r="E29"/>
  <c r="E6"/>
  <c r="E7" i="27"/>
  <c r="C66" l="1"/>
  <c r="E66" s="1"/>
  <c r="E20"/>
  <c r="E52" i="26"/>
  <c r="E52" i="27"/>
  <c r="E19" l="1"/>
</calcChain>
</file>

<file path=xl/sharedStrings.xml><?xml version="1.0" encoding="utf-8"?>
<sst xmlns="http://schemas.openxmlformats.org/spreadsheetml/2006/main" count="129" uniqueCount="91">
  <si>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</si>
  <si>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</si>
  <si>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</si>
  <si>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</si>
  <si>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</si>
  <si>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</si>
  <si>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</si>
  <si>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</si>
  <si>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</si>
  <si>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</si>
  <si>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</si>
  <si>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</si>
  <si>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</si>
  <si>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</si>
  <si>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</si>
  <si>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</si>
  <si>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</si>
  <si>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</si>
  <si>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</si>
  <si>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</si>
  <si>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</si>
  <si>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</si>
  <si>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</si>
  <si>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</si>
  <si>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</si>
  <si>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</si>
  <si>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</si>
  <si>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</si>
  <si>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</si>
  <si>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</si>
  <si>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</si>
  <si>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</si>
  <si>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</si>
  <si>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</si>
  <si>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</si>
  <si>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</si>
  <si>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</si>
  <si>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</si>
  <si>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</si>
  <si>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</si>
  <si>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</si>
  <si>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</si>
  <si>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 xml:space="preserve">Չփոխհատուցվող հարկերի գծով 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</si>
  <si>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</si>
  <si>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</si>
  <si>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</si>
  <si>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</si>
  <si>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</si>
  <si>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</si>
  <si>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</si>
  <si>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</si>
  <si>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</si>
  <si>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</si>
  <si>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</si>
  <si>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</si>
  <si>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</si>
  <si>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</si>
  <si>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</si>
  <si>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</si>
  <si>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</si>
  <si>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</si>
  <si>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</si>
  <si>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</si>
  <si>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</si>
  <si>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</si>
  <si>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Ուսումնական պրակտիկայից</t>
  </si>
  <si>
    <t>Ֆինանսական օգնությունից (օգնիր դպրոցիդ)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</si>
  <si>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</si>
  <si>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</si>
  <si>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</si>
  <si>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</si>
  <si>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</si>
  <si>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</si>
  <si>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</si>
  <si>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</si>
  <si>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</si>
  <si>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</si>
  <si>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</si>
  <si>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</si>
  <si>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</si>
  <si>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 xml:space="preserve">գ) </t>
  </si>
  <si>
    <t>Կադաստրային ծառայության գծով</t>
  </si>
  <si>
    <t>հուշատախտակ</t>
  </si>
  <si>
    <t>Այլ եկամուտներից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</si>
  <si>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</t>
    </r>
  </si>
  <si>
    <t xml:space="preserve">«Ղ.Աղայանի անվ. հ.63 հիմնական դպրոց» ՊՈԱԿ-ի </t>
  </si>
  <si>
    <t>.</t>
  </si>
  <si>
    <t>Այլ ծախսերի գծով</t>
  </si>
  <si>
    <t xml:space="preserve"> Եկամուտների ու ծախսերի հաստատված նախահաշվի և  փաստացի կատարողականի
 համեմատական ցուցանիշների վերաբերյալ 01,10,2018թ.</t>
  </si>
  <si>
    <t>«Ղ.Աղայանի անվ. հ.63 հիմնական դպրոց» ՊՈԱԿ-ի  01,10,2018թ.</t>
  </si>
  <si>
    <t>էլ.գրատախտակ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</si>
</sst>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9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4" fillId="0" borderId="0"/>
    <xf numFmtId="0" fontId="35" fillId="0" borderId="0"/>
  </cellStyleXfs>
  <cellXfs count="70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164" fontId="24" fillId="0" borderId="1" xfId="1" applyNumberFormat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vertical="center"/>
    </xf>
    <xf numFmtId="0" fontId="25" fillId="0" borderId="1" xfId="1" applyFont="1" applyBorder="1" applyAlignment="1" applyProtection="1">
      <alignment horizontal="left" vertical="center"/>
    </xf>
    <xf numFmtId="164" fontId="3" fillId="0" borderId="1" xfId="44" applyNumberFormat="1" applyFont="1" applyBorder="1" applyAlignment="1" applyProtection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left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vertical="center"/>
    </xf>
    <xf numFmtId="0" fontId="37" fillId="0" borderId="1" xfId="1" applyFont="1" applyBorder="1" applyAlignment="1" applyProtection="1">
      <alignment horizontal="left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8" fillId="0" borderId="0" xfId="1" applyFont="1" applyAlignment="1" applyProtection="1">
      <alignment horizontal="center" vertical="center"/>
    </xf>
    <xf numFmtId="0" fontId="28" fillId="0" borderId="0" xfId="44" applyFont="1" applyAlignment="1" applyProtection="1">
      <alignment horizontal="center" vertical="center"/>
    </xf>
    <xf numFmtId="0" fontId="28" fillId="0" borderId="0" xfId="44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30" fillId="0" borderId="2" xfId="1" applyNumberFormat="1" applyFont="1" applyBorder="1" applyAlignment="1" applyProtection="1">
      <alignment horizontal="center" vertical="center" wrapText="1"/>
    </xf>
    <xf numFmtId="164" fontId="26" fillId="0" borderId="0" xfId="1" applyNumberFormat="1" applyFont="1" applyAlignment="1" applyProtection="1">
      <alignment vertical="center"/>
    </xf>
    <xf numFmtId="0" fontId="25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4" fontId="2" fillId="0" borderId="0" xfId="1" applyNumberFormat="1" applyFont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2" fillId="0" borderId="0" xfId="1" applyNumberFormat="1" applyFont="1" applyBorder="1" applyAlignment="1" applyProtection="1">
      <alignment vertical="center"/>
    </xf>
    <xf numFmtId="164" fontId="29" fillId="0" borderId="1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/>
    </xf>
    <xf numFmtId="1" fontId="2" fillId="0" borderId="1" xfId="1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29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center" vertical="center"/>
    </xf>
    <xf numFmtId="164" fontId="29" fillId="0" borderId="0" xfId="1" applyNumberFormat="1" applyFont="1" applyBorder="1" applyAlignment="1" applyProtection="1">
      <alignment vertical="center"/>
    </xf>
    <xf numFmtId="0" fontId="36" fillId="0" borderId="0" xfId="1" applyFont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164" fontId="25" fillId="0" borderId="1" xfId="1" applyNumberFormat="1" applyFont="1" applyBorder="1" applyAlignment="1" applyProtection="1">
      <alignment horizontal="center" vertical="center"/>
    </xf>
    <xf numFmtId="164" fontId="25" fillId="0" borderId="0" xfId="1" applyNumberFormat="1" applyFont="1" applyBorder="1" applyAlignment="1" applyProtection="1">
      <alignment vertical="center"/>
    </xf>
    <xf numFmtId="164" fontId="25" fillId="0" borderId="0" xfId="1" applyNumberFormat="1" applyFont="1" applyAlignment="1" applyProtection="1">
      <alignment vertical="center"/>
    </xf>
    <xf numFmtId="164" fontId="1" fillId="0" borderId="1" xfId="44" applyNumberFormat="1" applyFont="1" applyBorder="1" applyAlignment="1" applyProtection="1">
      <alignment horizontal="center" vertical="center"/>
    </xf>
    <xf numFmtId="165" fontId="29" fillId="0" borderId="1" xfId="44" applyNumberFormat="1" applyFont="1" applyBorder="1" applyAlignment="1" applyProtection="1">
      <alignment horizontal="left" vertical="center" wrapText="1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right" vertical="center"/>
    </xf>
    <xf numFmtId="2" fontId="26" fillId="0" borderId="0" xfId="1" applyNumberFormat="1" applyFont="1" applyAlignment="1" applyProtection="1">
      <alignment vertical="center"/>
    </xf>
    <xf numFmtId="0" fontId="29" fillId="0" borderId="1" xfId="44" applyNumberFormat="1" applyFont="1" applyBorder="1" applyAlignment="1" applyProtection="1">
      <alignment horizontal="center" vertical="center"/>
    </xf>
    <xf numFmtId="0" fontId="38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165" fontId="29" fillId="24" borderId="1" xfId="44" applyNumberFormat="1" applyFont="1" applyFill="1" applyBorder="1" applyAlignment="1" applyProtection="1">
      <alignment horizontal="left" vertical="center" wrapText="1"/>
    </xf>
    <xf numFmtId="164" fontId="27" fillId="0" borderId="1" xfId="44" applyNumberFormat="1" applyFont="1" applyBorder="1" applyAlignment="1" applyProtection="1">
      <alignment horizontal="center" vertical="center"/>
    </xf>
    <xf numFmtId="164" fontId="2" fillId="0" borderId="1" xfId="44" applyNumberFormat="1" applyFont="1" applyBorder="1" applyAlignment="1" applyProtection="1">
      <alignment horizontal="center" vertical="center"/>
    </xf>
    <xf numFmtId="164" fontId="25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ina%20flash\56-17\&#1378;&#1377;&#1388;&#1377;&#1398;&#1405;56-2017\IV%20eramsiak17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view="pageBreakPreview" topLeftCell="A26" zoomScaleSheetLayoutView="100" workbookViewId="0">
      <selection activeCell="B45" sqref="B45"/>
    </sheetView>
  </sheetViews>
  <sheetFormatPr defaultColWidth="9.140625" defaultRowHeight="13.5"/>
  <cols>
    <col min="1" max="1" width="5.1406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3" t="s">
        <v>61</v>
      </c>
      <c r="B1" s="23"/>
      <c r="C1" s="23"/>
      <c r="D1" s="23"/>
      <c r="E1" s="23"/>
    </row>
    <row r="2" spans="1:8" s="2" customFormat="1" ht="25.5" customHeight="1">
      <c r="A2" s="24" t="s">
        <v>85</v>
      </c>
      <c r="B2" s="24"/>
      <c r="C2" s="24"/>
      <c r="D2" s="24"/>
      <c r="E2" s="24"/>
      <c r="F2" s="25"/>
      <c r="G2" s="25"/>
    </row>
    <row r="3" spans="1:8" ht="44.25" customHeight="1">
      <c r="A3" s="26" t="s">
        <v>88</v>
      </c>
      <c r="B3" s="26"/>
      <c r="C3" s="26"/>
      <c r="D3" s="26"/>
      <c r="E3" s="26"/>
      <c r="F3" s="27"/>
      <c r="G3" s="27"/>
      <c r="H3" s="27"/>
    </row>
    <row r="4" spans="1:8">
      <c r="E4" s="5" t="s">
        <v>3</v>
      </c>
    </row>
    <row r="5" spans="1:8" s="2" customFormat="1" ht="64.5" customHeight="1">
      <c r="A5" s="28" t="s">
        <v>0</v>
      </c>
      <c r="B5" s="29" t="s">
        <v>4</v>
      </c>
      <c r="C5" s="30" t="s">
        <v>58</v>
      </c>
      <c r="D5" s="30" t="s">
        <v>57</v>
      </c>
      <c r="E5" s="31" t="s">
        <v>5</v>
      </c>
      <c r="G5" s="32"/>
    </row>
    <row r="6" spans="1:8" ht="31.5" customHeight="1">
      <c r="A6" s="33" t="s">
        <v>6</v>
      </c>
      <c r="B6" s="6" t="s">
        <v>7</v>
      </c>
      <c r="C6" s="9">
        <f>SUM(C7,C10:C16,C18:C20)</f>
        <v>32834.9</v>
      </c>
      <c r="D6" s="9">
        <f>SUM(D7,D10:D16,D18:D20)</f>
        <v>30962.100000000002</v>
      </c>
      <c r="E6" s="9">
        <f t="shared" ref="E6:E52" si="0">D6-C6</f>
        <v>-1872.7999999999993</v>
      </c>
      <c r="F6" s="34"/>
      <c r="G6" s="35"/>
    </row>
    <row r="7" spans="1:8" ht="18.75" customHeight="1">
      <c r="A7" s="36">
        <v>1</v>
      </c>
      <c r="B7" s="16" t="s">
        <v>62</v>
      </c>
      <c r="C7" s="21">
        <v>29672.400000000001</v>
      </c>
      <c r="D7" s="21">
        <v>29672.400000000001</v>
      </c>
      <c r="E7" s="21">
        <f t="shared" si="0"/>
        <v>0</v>
      </c>
      <c r="F7" s="37"/>
      <c r="G7" s="37"/>
    </row>
    <row r="8" spans="1:8" s="40" customFormat="1" ht="0.75" hidden="1" customHeight="1">
      <c r="A8" s="38">
        <v>1.1000000000000001</v>
      </c>
      <c r="B8" s="15" t="s">
        <v>63</v>
      </c>
      <c r="C8" s="21"/>
      <c r="D8" s="21"/>
      <c r="E8" s="21">
        <f t="shared" si="0"/>
        <v>0</v>
      </c>
      <c r="F8" s="39"/>
      <c r="G8" s="37"/>
    </row>
    <row r="9" spans="1:8" s="40" customFormat="1" ht="18.75" hidden="1" customHeight="1">
      <c r="A9" s="38">
        <v>1.2</v>
      </c>
      <c r="B9" s="15" t="s">
        <v>64</v>
      </c>
      <c r="C9" s="21"/>
      <c r="D9" s="21"/>
      <c r="E9" s="21">
        <f t="shared" si="0"/>
        <v>0</v>
      </c>
      <c r="F9" s="39"/>
      <c r="G9" s="37"/>
    </row>
    <row r="10" spans="1:8" ht="18.75" hidden="1" customHeight="1">
      <c r="A10" s="36">
        <v>2</v>
      </c>
      <c r="B10" s="16" t="s">
        <v>8</v>
      </c>
      <c r="C10" s="21">
        <v>0</v>
      </c>
      <c r="D10" s="21">
        <v>0</v>
      </c>
      <c r="E10" s="21">
        <f t="shared" si="0"/>
        <v>0</v>
      </c>
      <c r="F10" s="37"/>
      <c r="G10" s="37"/>
    </row>
    <row r="11" spans="1:8" ht="18.75" hidden="1" customHeight="1">
      <c r="A11" s="36">
        <v>3</v>
      </c>
      <c r="B11" s="16" t="s">
        <v>65</v>
      </c>
      <c r="C11" s="18"/>
      <c r="D11" s="18"/>
      <c r="E11" s="21">
        <f t="shared" si="0"/>
        <v>0</v>
      </c>
      <c r="F11" s="34"/>
      <c r="G11" s="37"/>
    </row>
    <row r="12" spans="1:8" ht="18.75" customHeight="1">
      <c r="A12" s="36">
        <v>2</v>
      </c>
      <c r="B12" s="17" t="s">
        <v>9</v>
      </c>
      <c r="C12" s="18">
        <v>2801.4</v>
      </c>
      <c r="D12" s="18">
        <v>1129.2</v>
      </c>
      <c r="E12" s="21">
        <f t="shared" si="0"/>
        <v>-1672.2</v>
      </c>
      <c r="F12" s="37"/>
      <c r="G12" s="37"/>
    </row>
    <row r="13" spans="1:8" ht="18.75" customHeight="1">
      <c r="A13" s="36">
        <v>3</v>
      </c>
      <c r="B13" s="16" t="s">
        <v>10</v>
      </c>
      <c r="C13" s="18">
        <v>242.6</v>
      </c>
      <c r="D13" s="18">
        <v>63.3</v>
      </c>
      <c r="E13" s="21">
        <f t="shared" si="0"/>
        <v>-179.3</v>
      </c>
      <c r="F13" s="37"/>
      <c r="G13" s="37"/>
    </row>
    <row r="14" spans="1:8" ht="33" hidden="1" customHeight="1">
      <c r="A14" s="36">
        <v>6</v>
      </c>
      <c r="B14" s="17" t="s">
        <v>66</v>
      </c>
      <c r="C14" s="18"/>
      <c r="D14" s="18"/>
      <c r="E14" s="21">
        <f t="shared" si="0"/>
        <v>0</v>
      </c>
      <c r="F14" s="37"/>
      <c r="G14" s="37"/>
    </row>
    <row r="15" spans="1:8" ht="25.5" hidden="1" customHeight="1">
      <c r="A15" s="36">
        <v>7</v>
      </c>
      <c r="B15" s="17" t="s">
        <v>11</v>
      </c>
      <c r="C15" s="18"/>
      <c r="D15" s="18"/>
      <c r="E15" s="21">
        <f t="shared" si="0"/>
        <v>0</v>
      </c>
      <c r="F15" s="34"/>
      <c r="G15" s="37"/>
    </row>
    <row r="16" spans="1:8" ht="36.75" hidden="1" customHeight="1">
      <c r="A16" s="36">
        <v>8</v>
      </c>
      <c r="B16" s="17" t="s">
        <v>12</v>
      </c>
      <c r="C16" s="18"/>
      <c r="D16" s="18"/>
      <c r="E16" s="21">
        <f t="shared" si="0"/>
        <v>0</v>
      </c>
      <c r="F16" s="34"/>
      <c r="G16" s="37"/>
    </row>
    <row r="17" spans="1:9" ht="14.45" hidden="1" customHeight="1">
      <c r="A17" s="41">
        <v>9.1999999999999993</v>
      </c>
      <c r="B17" s="16" t="s">
        <v>60</v>
      </c>
      <c r="C17" s="18"/>
      <c r="D17" s="18"/>
      <c r="E17" s="21">
        <f t="shared" si="0"/>
        <v>0</v>
      </c>
      <c r="F17" s="34"/>
      <c r="G17" s="37"/>
    </row>
    <row r="18" spans="1:9" ht="15.95" customHeight="1">
      <c r="A18" s="36">
        <v>4</v>
      </c>
      <c r="B18" s="17" t="s">
        <v>13</v>
      </c>
      <c r="C18" s="18">
        <v>118.5</v>
      </c>
      <c r="D18" s="18">
        <v>90.8</v>
      </c>
      <c r="E18" s="21">
        <f t="shared" si="0"/>
        <v>-27.700000000000003</v>
      </c>
      <c r="F18" s="34"/>
      <c r="G18" s="37"/>
    </row>
    <row r="19" spans="1:9" ht="0.75" hidden="1" customHeight="1">
      <c r="A19" s="42">
        <v>11</v>
      </c>
      <c r="B19" s="11"/>
      <c r="C19" s="13"/>
      <c r="D19" s="18"/>
      <c r="E19" s="14">
        <f>D19-C19</f>
        <v>0</v>
      </c>
      <c r="F19" s="34"/>
    </row>
    <row r="20" spans="1:9" ht="21.75" customHeight="1">
      <c r="A20" s="36">
        <v>5</v>
      </c>
      <c r="B20" s="17" t="s">
        <v>83</v>
      </c>
      <c r="C20" s="18">
        <v>0</v>
      </c>
      <c r="D20" s="18">
        <v>6.4</v>
      </c>
      <c r="E20" s="21">
        <f>D20-C20</f>
        <v>6.4</v>
      </c>
      <c r="F20" s="34"/>
    </row>
    <row r="21" spans="1:9" ht="29.25" customHeight="1">
      <c r="A21" s="33" t="s">
        <v>14</v>
      </c>
      <c r="B21" s="6" t="s">
        <v>15</v>
      </c>
      <c r="C21" s="8">
        <f>SUM(C22,C24:C29,C33:C49,C50:C51)</f>
        <v>39757.499999999993</v>
      </c>
      <c r="D21" s="8">
        <f>SUM(D22,D24:D29,D33:D49,D50:D51)</f>
        <v>36985.1</v>
      </c>
      <c r="E21" s="9">
        <f t="shared" si="0"/>
        <v>-2772.3999999999942</v>
      </c>
      <c r="F21" s="34"/>
    </row>
    <row r="22" spans="1:9" ht="20.25" customHeight="1">
      <c r="A22" s="36">
        <v>1</v>
      </c>
      <c r="B22" s="17" t="s">
        <v>16</v>
      </c>
      <c r="C22" s="18">
        <v>33901.4</v>
      </c>
      <c r="D22" s="43">
        <v>33498</v>
      </c>
      <c r="E22" s="21">
        <f t="shared" si="0"/>
        <v>-403.40000000000146</v>
      </c>
      <c r="F22" s="34"/>
      <c r="H22" s="44"/>
      <c r="I22" s="35"/>
    </row>
    <row r="23" spans="1:9" s="40" customFormat="1" ht="21" customHeight="1">
      <c r="A23" s="45">
        <v>1.3</v>
      </c>
      <c r="B23" s="15" t="s">
        <v>17</v>
      </c>
      <c r="C23" s="18">
        <v>0</v>
      </c>
      <c r="D23" s="43">
        <v>0</v>
      </c>
      <c r="E23" s="21">
        <f t="shared" si="0"/>
        <v>0</v>
      </c>
      <c r="F23" s="46"/>
      <c r="G23" s="4"/>
    </row>
    <row r="24" spans="1:9" ht="21" customHeight="1">
      <c r="A24" s="36">
        <v>2</v>
      </c>
      <c r="B24" s="16" t="s">
        <v>19</v>
      </c>
      <c r="C24" s="18">
        <v>3057</v>
      </c>
      <c r="D24" s="43">
        <v>956.4</v>
      </c>
      <c r="E24" s="21">
        <f t="shared" si="0"/>
        <v>-2100.6</v>
      </c>
      <c r="F24" s="37"/>
    </row>
    <row r="25" spans="1:9" ht="21.75" customHeight="1">
      <c r="A25" s="36">
        <v>3</v>
      </c>
      <c r="B25" s="17" t="s">
        <v>20</v>
      </c>
      <c r="C25" s="18">
        <v>631</v>
      </c>
      <c r="D25" s="43">
        <v>595.1</v>
      </c>
      <c r="E25" s="21">
        <f t="shared" si="0"/>
        <v>-35.899999999999977</v>
      </c>
      <c r="F25" s="37"/>
      <c r="H25" s="47"/>
    </row>
    <row r="26" spans="1:9" ht="21" customHeight="1">
      <c r="A26" s="36">
        <v>4</v>
      </c>
      <c r="B26" s="17" t="s">
        <v>21</v>
      </c>
      <c r="C26" s="18">
        <v>69.2</v>
      </c>
      <c r="D26" s="48">
        <v>69.2</v>
      </c>
      <c r="E26" s="21">
        <f t="shared" si="0"/>
        <v>0</v>
      </c>
      <c r="F26" s="37"/>
    </row>
    <row r="27" spans="1:9" ht="19.5" customHeight="1">
      <c r="A27" s="36">
        <v>5</v>
      </c>
      <c r="B27" s="16" t="s">
        <v>22</v>
      </c>
      <c r="C27" s="18">
        <v>137.19999999999999</v>
      </c>
      <c r="D27" s="43">
        <v>137.19999999999999</v>
      </c>
      <c r="E27" s="21">
        <f t="shared" si="0"/>
        <v>0</v>
      </c>
      <c r="F27" s="37"/>
    </row>
    <row r="28" spans="1:9" ht="19.5" customHeight="1">
      <c r="A28" s="36">
        <v>6</v>
      </c>
      <c r="B28" s="16" t="s">
        <v>23</v>
      </c>
      <c r="C28" s="18">
        <v>35</v>
      </c>
      <c r="D28" s="43">
        <v>25</v>
      </c>
      <c r="E28" s="21">
        <f t="shared" si="0"/>
        <v>-10</v>
      </c>
      <c r="F28" s="34"/>
      <c r="G28" s="35"/>
    </row>
    <row r="29" spans="1:9" ht="20.25" customHeight="1">
      <c r="A29" s="36">
        <v>7</v>
      </c>
      <c r="B29" s="17" t="s">
        <v>24</v>
      </c>
      <c r="C29" s="18">
        <f>SUM(C30:C32)</f>
        <v>105.4</v>
      </c>
      <c r="D29" s="18">
        <f>D31+D30</f>
        <v>107.4</v>
      </c>
      <c r="E29" s="21">
        <f t="shared" si="0"/>
        <v>2</v>
      </c>
      <c r="F29" s="34"/>
    </row>
    <row r="30" spans="1:9" s="40" customFormat="1" ht="21" customHeight="1">
      <c r="A30" s="45">
        <v>7.1</v>
      </c>
      <c r="B30" s="15" t="s">
        <v>25</v>
      </c>
      <c r="C30" s="18">
        <v>86.4</v>
      </c>
      <c r="D30" s="18">
        <v>86.4</v>
      </c>
      <c r="E30" s="21">
        <f t="shared" si="0"/>
        <v>0</v>
      </c>
      <c r="F30" s="39"/>
      <c r="G30" s="4"/>
    </row>
    <row r="31" spans="1:9" s="40" customFormat="1" ht="21" customHeight="1">
      <c r="A31" s="45">
        <v>7.2</v>
      </c>
      <c r="B31" s="19" t="s">
        <v>26</v>
      </c>
      <c r="C31" s="18">
        <v>19</v>
      </c>
      <c r="D31" s="43">
        <v>21</v>
      </c>
      <c r="E31" s="21">
        <f t="shared" si="0"/>
        <v>2</v>
      </c>
      <c r="F31" s="39"/>
      <c r="G31" s="4"/>
    </row>
    <row r="32" spans="1:9" s="40" customFormat="1" ht="21" hidden="1" customHeight="1">
      <c r="A32" s="45">
        <v>7.3</v>
      </c>
      <c r="B32" s="19" t="s">
        <v>27</v>
      </c>
      <c r="C32" s="18"/>
      <c r="D32" s="43"/>
      <c r="E32" s="21">
        <f t="shared" si="0"/>
        <v>0</v>
      </c>
      <c r="F32" s="39"/>
      <c r="G32" s="4"/>
    </row>
    <row r="33" spans="1:6" ht="21" customHeight="1">
      <c r="A33" s="36">
        <v>8</v>
      </c>
      <c r="B33" s="16" t="s">
        <v>28</v>
      </c>
      <c r="C33" s="18">
        <v>10</v>
      </c>
      <c r="D33" s="43">
        <v>0</v>
      </c>
      <c r="E33" s="21">
        <f t="shared" si="0"/>
        <v>-10</v>
      </c>
      <c r="F33" s="34"/>
    </row>
    <row r="34" spans="1:6" ht="21" customHeight="1">
      <c r="A34" s="36">
        <v>9</v>
      </c>
      <c r="B34" s="16" t="s">
        <v>29</v>
      </c>
      <c r="C34" s="18">
        <v>200</v>
      </c>
      <c r="D34" s="43">
        <v>0</v>
      </c>
      <c r="E34" s="21">
        <f t="shared" si="0"/>
        <v>-200</v>
      </c>
      <c r="F34" s="34"/>
    </row>
    <row r="35" spans="1:6" ht="21" customHeight="1">
      <c r="A35" s="36">
        <v>10</v>
      </c>
      <c r="B35" s="16" t="s">
        <v>30</v>
      </c>
      <c r="C35" s="18">
        <v>200</v>
      </c>
      <c r="D35" s="43">
        <v>0</v>
      </c>
      <c r="E35" s="21">
        <f t="shared" si="0"/>
        <v>-200</v>
      </c>
      <c r="F35" s="34"/>
    </row>
    <row r="36" spans="1:6" ht="21" hidden="1" customHeight="1">
      <c r="A36" s="36">
        <v>11</v>
      </c>
      <c r="B36" s="16" t="s">
        <v>31</v>
      </c>
      <c r="C36" s="18"/>
      <c r="D36" s="43" t="s">
        <v>86</v>
      </c>
      <c r="E36" s="21" t="e">
        <f t="shared" si="0"/>
        <v>#VALUE!</v>
      </c>
      <c r="F36" s="34"/>
    </row>
    <row r="37" spans="1:6" ht="21" customHeight="1">
      <c r="A37" s="36">
        <v>12</v>
      </c>
      <c r="B37" s="16" t="s">
        <v>32</v>
      </c>
      <c r="C37" s="18">
        <v>70</v>
      </c>
      <c r="D37" s="43">
        <v>0</v>
      </c>
      <c r="E37" s="21">
        <f t="shared" si="0"/>
        <v>-70</v>
      </c>
      <c r="F37" s="34"/>
    </row>
    <row r="38" spans="1:6" ht="0.75" customHeight="1">
      <c r="A38" s="36">
        <v>13</v>
      </c>
      <c r="B38" s="16" t="s">
        <v>18</v>
      </c>
      <c r="C38" s="18"/>
      <c r="D38" s="43">
        <v>0</v>
      </c>
      <c r="E38" s="21">
        <f t="shared" si="0"/>
        <v>0</v>
      </c>
      <c r="F38" s="34"/>
    </row>
    <row r="39" spans="1:6" ht="22.5" hidden="1" customHeight="1">
      <c r="A39" s="36">
        <v>14</v>
      </c>
      <c r="B39" s="16" t="s">
        <v>67</v>
      </c>
      <c r="C39" s="18"/>
      <c r="D39" s="43"/>
      <c r="E39" s="21">
        <f t="shared" si="0"/>
        <v>0</v>
      </c>
      <c r="F39" s="34"/>
    </row>
    <row r="40" spans="1:6" ht="21" customHeight="1">
      <c r="A40" s="36">
        <v>15</v>
      </c>
      <c r="B40" s="16" t="s">
        <v>33</v>
      </c>
      <c r="C40" s="21">
        <v>673.7</v>
      </c>
      <c r="D40" s="43">
        <v>1275</v>
      </c>
      <c r="E40" s="21">
        <f t="shared" si="0"/>
        <v>601.29999999999995</v>
      </c>
      <c r="F40" s="34"/>
    </row>
    <row r="41" spans="1:6" ht="20.25" customHeight="1">
      <c r="A41" s="36">
        <v>16</v>
      </c>
      <c r="B41" s="16" t="s">
        <v>34</v>
      </c>
      <c r="C41" s="21">
        <v>110</v>
      </c>
      <c r="D41" s="43">
        <v>0</v>
      </c>
      <c r="E41" s="21">
        <f t="shared" si="0"/>
        <v>-110</v>
      </c>
      <c r="F41" s="34"/>
    </row>
    <row r="42" spans="1:6" ht="21" hidden="1" customHeight="1">
      <c r="A42" s="36">
        <v>17</v>
      </c>
      <c r="B42" s="16" t="s">
        <v>35</v>
      </c>
      <c r="C42" s="21"/>
      <c r="D42" s="43"/>
      <c r="E42" s="21">
        <f t="shared" si="0"/>
        <v>0</v>
      </c>
      <c r="F42" s="34"/>
    </row>
    <row r="43" spans="1:6" ht="21" customHeight="1">
      <c r="A43" s="36">
        <v>18</v>
      </c>
      <c r="B43" s="16" t="s">
        <v>36</v>
      </c>
      <c r="C43" s="18">
        <v>242.6</v>
      </c>
      <c r="D43" s="43">
        <v>90.8</v>
      </c>
      <c r="E43" s="21">
        <f t="shared" si="0"/>
        <v>-151.80000000000001</v>
      </c>
      <c r="F43" s="34"/>
    </row>
    <row r="44" spans="1:6" ht="21" customHeight="1">
      <c r="A44" s="36">
        <v>19</v>
      </c>
      <c r="B44" s="16" t="s">
        <v>37</v>
      </c>
      <c r="C44" s="21">
        <v>50</v>
      </c>
      <c r="D44" s="43">
        <v>50</v>
      </c>
      <c r="E44" s="21">
        <f t="shared" si="0"/>
        <v>0</v>
      </c>
      <c r="F44" s="34"/>
    </row>
    <row r="45" spans="1:6" ht="18" customHeight="1">
      <c r="A45" s="36">
        <v>20</v>
      </c>
      <c r="B45" s="20" t="s">
        <v>38</v>
      </c>
      <c r="C45" s="21">
        <v>45</v>
      </c>
      <c r="D45" s="43">
        <v>50</v>
      </c>
      <c r="E45" s="21">
        <f t="shared" si="0"/>
        <v>5</v>
      </c>
      <c r="F45" s="34"/>
    </row>
    <row r="46" spans="1:6" ht="18" customHeight="1">
      <c r="A46" s="36">
        <v>21</v>
      </c>
      <c r="B46" s="20" t="s">
        <v>39</v>
      </c>
      <c r="C46" s="21">
        <v>105</v>
      </c>
      <c r="D46" s="43">
        <v>95</v>
      </c>
      <c r="E46" s="21">
        <f t="shared" si="0"/>
        <v>-10</v>
      </c>
      <c r="F46" s="34"/>
    </row>
    <row r="47" spans="1:6" ht="18" customHeight="1">
      <c r="A47" s="36">
        <v>22</v>
      </c>
      <c r="B47" s="20" t="s">
        <v>40</v>
      </c>
      <c r="C47" s="21">
        <v>3</v>
      </c>
      <c r="D47" s="43">
        <v>0</v>
      </c>
      <c r="E47" s="21">
        <f t="shared" si="0"/>
        <v>-3</v>
      </c>
      <c r="F47" s="34"/>
    </row>
    <row r="48" spans="1:6" ht="21" customHeight="1">
      <c r="A48" s="36">
        <v>23</v>
      </c>
      <c r="B48" s="20" t="s">
        <v>68</v>
      </c>
      <c r="C48" s="21">
        <v>6</v>
      </c>
      <c r="D48" s="43">
        <v>6</v>
      </c>
      <c r="E48" s="21">
        <f t="shared" si="0"/>
        <v>0</v>
      </c>
      <c r="F48" s="34"/>
    </row>
    <row r="49" spans="1:8" ht="21" customHeight="1">
      <c r="A49" s="36">
        <v>24</v>
      </c>
      <c r="B49" s="20" t="s">
        <v>41</v>
      </c>
      <c r="C49" s="21">
        <v>50</v>
      </c>
      <c r="D49" s="43"/>
      <c r="E49" s="21">
        <f t="shared" si="0"/>
        <v>-50</v>
      </c>
      <c r="F49" s="34"/>
    </row>
    <row r="50" spans="1:8" ht="21" customHeight="1">
      <c r="A50" s="36">
        <v>25</v>
      </c>
      <c r="B50" s="22" t="s">
        <v>42</v>
      </c>
      <c r="C50" s="18">
        <v>0</v>
      </c>
      <c r="D50" s="43">
        <v>10</v>
      </c>
      <c r="E50" s="21">
        <f t="shared" si="0"/>
        <v>10</v>
      </c>
      <c r="F50" s="34"/>
    </row>
    <row r="51" spans="1:8" ht="21" customHeight="1">
      <c r="A51" s="36">
        <v>26</v>
      </c>
      <c r="B51" s="16" t="s">
        <v>87</v>
      </c>
      <c r="C51" s="21">
        <v>56</v>
      </c>
      <c r="D51" s="43">
        <v>20</v>
      </c>
      <c r="E51" s="21">
        <f t="shared" si="0"/>
        <v>-36</v>
      </c>
      <c r="F51" s="34"/>
      <c r="H51" s="35"/>
    </row>
    <row r="52" spans="1:8" s="7" customFormat="1" ht="24.75" customHeight="1">
      <c r="A52" s="33"/>
      <c r="B52" s="10" t="s">
        <v>44</v>
      </c>
      <c r="C52" s="49">
        <f>C6-C21</f>
        <v>-6922.5999999999913</v>
      </c>
      <c r="D52" s="14">
        <f>D6-D21</f>
        <v>-6022.9999999999964</v>
      </c>
      <c r="E52" s="49">
        <f t="shared" si="0"/>
        <v>899.59999999999491</v>
      </c>
      <c r="F52" s="50"/>
      <c r="G52" s="51"/>
    </row>
    <row r="53" spans="1:8">
      <c r="B53" s="34"/>
      <c r="C53" s="34"/>
      <c r="D53" s="34"/>
      <c r="E53" s="34"/>
      <c r="F53" s="34"/>
    </row>
    <row r="54" spans="1:8">
      <c r="B54" s="34"/>
      <c r="C54" s="34"/>
      <c r="D54" s="34"/>
      <c r="E54" s="34"/>
      <c r="F54" s="34"/>
    </row>
    <row r="55" spans="1:8">
      <c r="B55" s="34"/>
      <c r="C55" s="34"/>
      <c r="D55" s="34"/>
      <c r="E55" s="34"/>
      <c r="F55" s="34"/>
    </row>
    <row r="56" spans="1:8">
      <c r="B56" s="34"/>
      <c r="C56" s="34"/>
      <c r="D56" s="34"/>
      <c r="E56" s="34"/>
      <c r="F56" s="34"/>
    </row>
    <row r="57" spans="1:8">
      <c r="B57" s="34"/>
      <c r="C57" s="34"/>
      <c r="D57" s="34"/>
      <c r="E57" s="34"/>
    </row>
    <row r="58" spans="1:8">
      <c r="B58" s="34"/>
      <c r="C58" s="34"/>
      <c r="D58" s="34"/>
      <c r="E58" s="34"/>
    </row>
    <row r="59" spans="1:8">
      <c r="B59" s="34"/>
      <c r="C59" s="34"/>
      <c r="D59" s="34"/>
      <c r="E59" s="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abSelected="1" view="pageBreakPreview" zoomScaleSheetLayoutView="100" workbookViewId="0">
      <selection activeCell="C12" sqref="C12"/>
    </sheetView>
  </sheetViews>
  <sheetFormatPr defaultColWidth="9.140625" defaultRowHeight="13.5"/>
  <cols>
    <col min="1" max="1" width="4.85546875" style="4" customWidth="1"/>
    <col min="2" max="2" width="61.42578125" style="4" customWidth="1"/>
    <col min="3" max="3" width="15.7109375" style="4" customWidth="1"/>
    <col min="4" max="4" width="16.42578125" style="4" customWidth="1"/>
    <col min="5" max="5" width="12.42578125" style="4" customWidth="1"/>
    <col min="6" max="7" width="9.140625" style="4"/>
    <col min="8" max="8" width="9.5703125" style="4" bestFit="1" customWidth="1"/>
    <col min="9" max="9" width="11.28515625" style="4" bestFit="1" customWidth="1"/>
    <col min="10" max="16384" width="9.140625" style="4"/>
  </cols>
  <sheetData>
    <row r="1" spans="1:11" ht="16.5" customHeight="1">
      <c r="A1" s="23" t="s">
        <v>69</v>
      </c>
      <c r="B1" s="23"/>
      <c r="C1" s="23"/>
      <c r="D1" s="23"/>
      <c r="E1" s="23"/>
    </row>
    <row r="2" spans="1:11" s="2" customFormat="1" ht="26.25" customHeight="1">
      <c r="A2" s="24" t="s">
        <v>89</v>
      </c>
      <c r="B2" s="24"/>
      <c r="C2" s="24"/>
      <c r="D2" s="24"/>
      <c r="E2" s="24"/>
      <c r="F2" s="25"/>
      <c r="G2" s="25"/>
    </row>
    <row r="3" spans="1:11" ht="38.25" customHeight="1">
      <c r="A3" s="26" t="s">
        <v>59</v>
      </c>
      <c r="B3" s="26"/>
      <c r="C3" s="26"/>
      <c r="D3" s="26"/>
      <c r="E3" s="26"/>
      <c r="F3" s="27"/>
      <c r="G3" s="27"/>
      <c r="H3" s="27"/>
      <c r="I3" s="27"/>
      <c r="J3" s="27"/>
      <c r="K3" s="27"/>
    </row>
    <row r="4" spans="1:11" s="2" customFormat="1" ht="17.25" customHeight="1">
      <c r="A4" s="55"/>
      <c r="B4" s="55"/>
      <c r="E4" s="56" t="s">
        <v>70</v>
      </c>
    </row>
    <row r="5" spans="1:11" s="2" customFormat="1" ht="84.75" customHeight="1">
      <c r="A5" s="28" t="s">
        <v>0</v>
      </c>
      <c r="B5" s="29" t="s">
        <v>4</v>
      </c>
      <c r="C5" s="30" t="s">
        <v>58</v>
      </c>
      <c r="D5" s="30" t="s">
        <v>84</v>
      </c>
      <c r="E5" s="31" t="s">
        <v>5</v>
      </c>
    </row>
    <row r="6" spans="1:11" s="2" customFormat="1" ht="41.25" customHeight="1">
      <c r="A6" s="57" t="s">
        <v>6</v>
      </c>
      <c r="B6" s="58" t="s">
        <v>45</v>
      </c>
      <c r="C6" s="59">
        <v>13598</v>
      </c>
      <c r="D6" s="59">
        <v>13598</v>
      </c>
      <c r="E6" s="59">
        <f t="shared" ref="E6:E53" si="0">D6-C6</f>
        <v>0</v>
      </c>
      <c r="I6" s="32"/>
    </row>
    <row r="7" spans="1:11" s="2" customFormat="1" ht="34.5">
      <c r="A7" s="57" t="s">
        <v>14</v>
      </c>
      <c r="B7" s="58" t="s">
        <v>71</v>
      </c>
      <c r="C7" s="59">
        <f>SUM(C8,C11:C18)</f>
        <v>32501.100000000002</v>
      </c>
      <c r="D7" s="59">
        <f>SUM(D8,D11:D18)</f>
        <v>31980.5</v>
      </c>
      <c r="E7" s="59">
        <f>D7-C7</f>
        <v>-520.60000000000218</v>
      </c>
    </row>
    <row r="8" spans="1:11" s="2" customFormat="1" ht="17.25" customHeight="1">
      <c r="A8" s="36">
        <v>1</v>
      </c>
      <c r="B8" s="16" t="s">
        <v>62</v>
      </c>
      <c r="C8" s="52">
        <v>29672.400000000001</v>
      </c>
      <c r="D8" s="52">
        <v>29672.400000000001</v>
      </c>
      <c r="E8" s="52">
        <f>D8-C8</f>
        <v>0</v>
      </c>
      <c r="H8" s="32"/>
    </row>
    <row r="9" spans="1:11" s="40" customFormat="1" ht="17.25" hidden="1" customHeight="1">
      <c r="A9" s="38">
        <v>1.1000000000000001</v>
      </c>
      <c r="B9" s="15" t="s">
        <v>63</v>
      </c>
      <c r="C9" s="52"/>
      <c r="D9" s="52"/>
      <c r="E9" s="52">
        <f t="shared" si="0"/>
        <v>0</v>
      </c>
      <c r="H9" s="32"/>
    </row>
    <row r="10" spans="1:11" s="40" customFormat="1" ht="17.25" hidden="1" customHeight="1">
      <c r="A10" s="38">
        <v>1.2</v>
      </c>
      <c r="B10" s="15" t="s">
        <v>64</v>
      </c>
      <c r="C10" s="52"/>
      <c r="D10" s="52"/>
      <c r="E10" s="52">
        <f t="shared" si="0"/>
        <v>0</v>
      </c>
      <c r="H10" s="32"/>
    </row>
    <row r="11" spans="1:11" s="2" customFormat="1" ht="17.25" customHeight="1">
      <c r="A11" s="36">
        <v>2</v>
      </c>
      <c r="B11" s="17" t="s">
        <v>9</v>
      </c>
      <c r="C11" s="52">
        <v>2498.9</v>
      </c>
      <c r="D11" s="52">
        <v>2037</v>
      </c>
      <c r="E11" s="52">
        <f t="shared" si="0"/>
        <v>-461.90000000000009</v>
      </c>
      <c r="H11" s="32"/>
    </row>
    <row r="12" spans="1:11" s="2" customFormat="1" ht="15.95" customHeight="1">
      <c r="A12" s="36">
        <v>3</v>
      </c>
      <c r="B12" s="16" t="s">
        <v>10</v>
      </c>
      <c r="C12" s="52">
        <v>202.3</v>
      </c>
      <c r="D12" s="52">
        <v>167.2</v>
      </c>
      <c r="E12" s="52">
        <f t="shared" si="0"/>
        <v>-35.100000000000023</v>
      </c>
      <c r="H12" s="32"/>
    </row>
    <row r="13" spans="1:11" s="2" customFormat="1" ht="10.5" hidden="1" customHeight="1">
      <c r="A13" s="36">
        <v>7</v>
      </c>
      <c r="B13" s="17" t="s">
        <v>11</v>
      </c>
      <c r="C13" s="52"/>
      <c r="D13" s="52"/>
      <c r="E13" s="52">
        <f t="shared" si="0"/>
        <v>0</v>
      </c>
      <c r="H13" s="32"/>
    </row>
    <row r="14" spans="1:11" s="2" customFormat="1" ht="15" hidden="1" customHeight="1">
      <c r="A14" s="36">
        <v>7</v>
      </c>
      <c r="B14" s="17" t="s">
        <v>12</v>
      </c>
      <c r="C14" s="52"/>
      <c r="D14" s="52"/>
      <c r="E14" s="52">
        <f t="shared" si="0"/>
        <v>0</v>
      </c>
      <c r="H14" s="32"/>
    </row>
    <row r="15" spans="1:11" s="2" customFormat="1" ht="13.5" customHeight="1">
      <c r="A15" s="36">
        <v>4</v>
      </c>
      <c r="B15" s="17" t="s">
        <v>46</v>
      </c>
      <c r="C15" s="52">
        <v>8.5</v>
      </c>
      <c r="D15" s="52">
        <v>8.5</v>
      </c>
      <c r="E15" s="52">
        <f t="shared" si="0"/>
        <v>0</v>
      </c>
      <c r="H15" s="32"/>
    </row>
    <row r="16" spans="1:11" s="2" customFormat="1" ht="16.5" customHeight="1">
      <c r="A16" s="36">
        <v>5</v>
      </c>
      <c r="B16" s="17" t="s">
        <v>13</v>
      </c>
      <c r="C16" s="52">
        <v>119</v>
      </c>
      <c r="D16" s="52">
        <v>90.8</v>
      </c>
      <c r="E16" s="52">
        <f>D16-C16</f>
        <v>-28.200000000000003</v>
      </c>
      <c r="H16" s="32"/>
    </row>
    <row r="17" spans="1:8" s="2" customFormat="1" ht="17.25" hidden="1" customHeight="1">
      <c r="A17" s="36">
        <v>11</v>
      </c>
      <c r="B17" s="17"/>
      <c r="C17" s="52"/>
      <c r="D17" s="52"/>
      <c r="E17" s="52">
        <f t="shared" si="0"/>
        <v>0</v>
      </c>
      <c r="H17" s="32"/>
    </row>
    <row r="18" spans="1:8" s="2" customFormat="1" ht="15" customHeight="1">
      <c r="A18" s="36">
        <v>6</v>
      </c>
      <c r="B18" s="17" t="s">
        <v>50</v>
      </c>
      <c r="C18" s="52"/>
      <c r="D18" s="52">
        <v>4.5999999999999996</v>
      </c>
      <c r="E18" s="52">
        <f>D18-C18</f>
        <v>4.5999999999999996</v>
      </c>
      <c r="F18" s="34"/>
    </row>
    <row r="19" spans="1:8" s="2" customFormat="1" ht="36" customHeight="1">
      <c r="A19" s="57" t="s">
        <v>43</v>
      </c>
      <c r="B19" s="58" t="s">
        <v>72</v>
      </c>
      <c r="C19" s="59">
        <f>+C20+C52+C62</f>
        <v>45188.200000000004</v>
      </c>
      <c r="D19" s="59">
        <f>+D20+D52+D62</f>
        <v>38143.599999999999</v>
      </c>
      <c r="E19" s="59">
        <f t="shared" si="0"/>
        <v>-7044.6000000000058</v>
      </c>
    </row>
    <row r="20" spans="1:8" s="2" customFormat="1" ht="21" customHeight="1">
      <c r="A20" s="60" t="s">
        <v>47</v>
      </c>
      <c r="B20" s="58" t="s">
        <v>73</v>
      </c>
      <c r="C20" s="59">
        <f>SUM(C21,C22:C27,C30:C47,C50:C51)</f>
        <v>43263.200000000004</v>
      </c>
      <c r="D20" s="59">
        <f>SUM(D21,D22:D27,D30:D47,D50:D51)</f>
        <v>37213.599999999999</v>
      </c>
      <c r="E20" s="59">
        <f t="shared" si="0"/>
        <v>-6049.6000000000058</v>
      </c>
    </row>
    <row r="21" spans="1:8" s="2" customFormat="1" ht="18" customHeight="1">
      <c r="A21" s="36">
        <v>1</v>
      </c>
      <c r="B21" s="17" t="s">
        <v>16</v>
      </c>
      <c r="C21" s="52">
        <v>36056.1</v>
      </c>
      <c r="D21" s="52">
        <v>33505.1</v>
      </c>
      <c r="E21" s="52">
        <f t="shared" si="0"/>
        <v>-2551</v>
      </c>
      <c r="H21" s="32"/>
    </row>
    <row r="22" spans="1:8" s="2" customFormat="1" ht="18" customHeight="1">
      <c r="A22" s="36">
        <v>2</v>
      </c>
      <c r="B22" s="16" t="s">
        <v>19</v>
      </c>
      <c r="C22" s="52">
        <v>2895.5</v>
      </c>
      <c r="D22" s="52">
        <v>1399.7</v>
      </c>
      <c r="E22" s="52">
        <f t="shared" si="0"/>
        <v>-1495.8</v>
      </c>
      <c r="F22" s="32"/>
      <c r="G22" s="32"/>
      <c r="H22" s="32"/>
    </row>
    <row r="23" spans="1:8" s="2" customFormat="1" ht="18" customHeight="1">
      <c r="A23" s="36">
        <v>3</v>
      </c>
      <c r="B23" s="17" t="s">
        <v>20</v>
      </c>
      <c r="C23" s="52">
        <v>735</v>
      </c>
      <c r="D23" s="52">
        <v>606.79999999999995</v>
      </c>
      <c r="E23" s="52">
        <f t="shared" si="0"/>
        <v>-128.20000000000005</v>
      </c>
      <c r="F23" s="32"/>
      <c r="H23" s="32"/>
    </row>
    <row r="24" spans="1:8" s="2" customFormat="1" ht="18" customHeight="1">
      <c r="A24" s="36">
        <v>4</v>
      </c>
      <c r="B24" s="17" t="s">
        <v>21</v>
      </c>
      <c r="C24" s="52">
        <v>235</v>
      </c>
      <c r="D24" s="52">
        <v>87.8</v>
      </c>
      <c r="E24" s="52">
        <f t="shared" si="0"/>
        <v>-147.19999999999999</v>
      </c>
      <c r="H24" s="32"/>
    </row>
    <row r="25" spans="1:8" s="2" customFormat="1" ht="18" customHeight="1">
      <c r="A25" s="36">
        <v>5</v>
      </c>
      <c r="B25" s="16" t="s">
        <v>22</v>
      </c>
      <c r="C25" s="52">
        <v>137.6</v>
      </c>
      <c r="D25" s="52">
        <v>25</v>
      </c>
      <c r="E25" s="52">
        <f t="shared" si="0"/>
        <v>-112.6</v>
      </c>
      <c r="H25" s="32"/>
    </row>
    <row r="26" spans="1:8" s="2" customFormat="1" ht="15" customHeight="1">
      <c r="A26" s="36">
        <v>6</v>
      </c>
      <c r="B26" s="16" t="s">
        <v>23</v>
      </c>
      <c r="C26" s="52">
        <v>25</v>
      </c>
      <c r="D26" s="52">
        <v>10</v>
      </c>
      <c r="E26" s="52">
        <f t="shared" si="0"/>
        <v>-15</v>
      </c>
      <c r="F26" s="61"/>
      <c r="G26" s="61"/>
      <c r="H26" s="32"/>
    </row>
    <row r="27" spans="1:8" s="2" customFormat="1" ht="17.25">
      <c r="A27" s="36">
        <v>7</v>
      </c>
      <c r="B27" s="17" t="s">
        <v>24</v>
      </c>
      <c r="C27" s="52">
        <f>SUM(C28:C29)</f>
        <v>106.3</v>
      </c>
      <c r="D27" s="52">
        <f>SUM(D28:D29)</f>
        <v>113.1</v>
      </c>
      <c r="E27" s="52">
        <f t="shared" si="0"/>
        <v>6.7999999999999972</v>
      </c>
      <c r="H27" s="32"/>
    </row>
    <row r="28" spans="1:8" s="2" customFormat="1" ht="17.25">
      <c r="A28" s="45">
        <v>7.1</v>
      </c>
      <c r="B28" s="15" t="s">
        <v>25</v>
      </c>
      <c r="C28" s="52">
        <v>86.3</v>
      </c>
      <c r="D28" s="52">
        <v>86.3</v>
      </c>
      <c r="E28" s="52">
        <f t="shared" si="0"/>
        <v>0</v>
      </c>
      <c r="H28" s="32"/>
    </row>
    <row r="29" spans="1:8" s="1" customFormat="1" ht="17.25">
      <c r="A29" s="45">
        <v>7.2</v>
      </c>
      <c r="B29" s="19" t="s">
        <v>26</v>
      </c>
      <c r="C29" s="52">
        <v>20</v>
      </c>
      <c r="D29" s="52">
        <v>26.8</v>
      </c>
      <c r="E29" s="52">
        <f t="shared" si="0"/>
        <v>6.8000000000000007</v>
      </c>
      <c r="H29" s="32"/>
    </row>
    <row r="30" spans="1:8" s="2" customFormat="1" ht="18" customHeight="1">
      <c r="A30" s="36">
        <v>8</v>
      </c>
      <c r="B30" s="20" t="s">
        <v>29</v>
      </c>
      <c r="C30" s="52">
        <v>200</v>
      </c>
      <c r="D30" s="52">
        <v>0</v>
      </c>
      <c r="E30" s="52">
        <f t="shared" si="0"/>
        <v>-200</v>
      </c>
      <c r="H30" s="32"/>
    </row>
    <row r="31" spans="1:8" s="2" customFormat="1" ht="18" customHeight="1">
      <c r="A31" s="36">
        <v>9</v>
      </c>
      <c r="B31" s="20" t="s">
        <v>30</v>
      </c>
      <c r="C31" s="52">
        <v>200</v>
      </c>
      <c r="D31" s="52">
        <v>0</v>
      </c>
      <c r="E31" s="52">
        <f t="shared" si="0"/>
        <v>-200</v>
      </c>
      <c r="H31" s="32"/>
    </row>
    <row r="32" spans="1:8" s="2" customFormat="1" ht="18" customHeight="1">
      <c r="A32" s="36">
        <v>10</v>
      </c>
      <c r="B32" s="20" t="s">
        <v>32</v>
      </c>
      <c r="C32" s="52">
        <v>70</v>
      </c>
      <c r="D32" s="52">
        <v>0</v>
      </c>
      <c r="E32" s="52">
        <f t="shared" si="0"/>
        <v>-70</v>
      </c>
      <c r="H32" s="32"/>
    </row>
    <row r="33" spans="1:8" s="2" customFormat="1" ht="18" customHeight="1">
      <c r="A33" s="36">
        <v>11</v>
      </c>
      <c r="B33" s="20" t="s">
        <v>33</v>
      </c>
      <c r="C33" s="52">
        <v>673.7</v>
      </c>
      <c r="D33" s="52">
        <v>645</v>
      </c>
      <c r="E33" s="52">
        <f t="shared" si="0"/>
        <v>-28.700000000000045</v>
      </c>
      <c r="H33" s="32"/>
    </row>
    <row r="34" spans="1:8" s="2" customFormat="1" ht="15" customHeight="1">
      <c r="A34" s="36">
        <v>12</v>
      </c>
      <c r="B34" s="20" t="s">
        <v>34</v>
      </c>
      <c r="C34" s="52">
        <v>110.1</v>
      </c>
      <c r="D34" s="52">
        <v>48</v>
      </c>
      <c r="E34" s="52">
        <f t="shared" si="0"/>
        <v>-62.099999999999994</v>
      </c>
      <c r="H34" s="32"/>
    </row>
    <row r="35" spans="1:8" s="2" customFormat="1" ht="1.5" hidden="1" customHeight="1">
      <c r="A35" s="36">
        <v>13</v>
      </c>
      <c r="B35" s="20" t="s">
        <v>35</v>
      </c>
      <c r="C35" s="52"/>
      <c r="D35" s="52"/>
      <c r="E35" s="52">
        <f t="shared" si="0"/>
        <v>0</v>
      </c>
      <c r="H35" s="32"/>
    </row>
    <row r="36" spans="1:8" s="2" customFormat="1" ht="18" customHeight="1">
      <c r="A36" s="36">
        <v>14</v>
      </c>
      <c r="B36" s="20" t="s">
        <v>36</v>
      </c>
      <c r="C36" s="52">
        <v>202.3</v>
      </c>
      <c r="D36" s="52">
        <v>167.2</v>
      </c>
      <c r="E36" s="52">
        <f t="shared" si="0"/>
        <v>-35.100000000000023</v>
      </c>
      <c r="H36" s="32"/>
    </row>
    <row r="37" spans="1:8" s="2" customFormat="1" ht="18" customHeight="1">
      <c r="A37" s="36">
        <v>15</v>
      </c>
      <c r="B37" s="20" t="s">
        <v>37</v>
      </c>
      <c r="C37" s="52">
        <v>50</v>
      </c>
      <c r="D37" s="52">
        <v>50</v>
      </c>
      <c r="E37" s="52">
        <f t="shared" si="0"/>
        <v>0</v>
      </c>
      <c r="H37" s="32"/>
    </row>
    <row r="38" spans="1:8" s="2" customFormat="1" ht="16.5" customHeight="1">
      <c r="A38" s="36">
        <v>16</v>
      </c>
      <c r="B38" s="20" t="s">
        <v>38</v>
      </c>
      <c r="C38" s="52">
        <v>105</v>
      </c>
      <c r="D38" s="52">
        <v>95</v>
      </c>
      <c r="E38" s="52">
        <f t="shared" si="0"/>
        <v>-10</v>
      </c>
      <c r="H38" s="32"/>
    </row>
    <row r="39" spans="1:8" s="2" customFormat="1" ht="13.5" customHeight="1">
      <c r="A39" s="36">
        <v>17</v>
      </c>
      <c r="B39" s="20" t="s">
        <v>39</v>
      </c>
      <c r="C39" s="52">
        <v>95</v>
      </c>
      <c r="D39" s="52">
        <v>50</v>
      </c>
      <c r="E39" s="52">
        <f t="shared" si="0"/>
        <v>-45</v>
      </c>
      <c r="H39" s="32"/>
    </row>
    <row r="40" spans="1:8" s="2" customFormat="1" ht="18" customHeight="1">
      <c r="A40" s="36">
        <v>18</v>
      </c>
      <c r="B40" s="20" t="s">
        <v>40</v>
      </c>
      <c r="C40" s="52">
        <v>3</v>
      </c>
      <c r="D40" s="52">
        <v>0</v>
      </c>
      <c r="E40" s="52">
        <f t="shared" si="0"/>
        <v>-3</v>
      </c>
      <c r="H40" s="32"/>
    </row>
    <row r="41" spans="1:8" s="2" customFormat="1" ht="18" customHeight="1">
      <c r="A41" s="36">
        <v>19</v>
      </c>
      <c r="B41" s="20" t="s">
        <v>68</v>
      </c>
      <c r="C41" s="52">
        <v>6</v>
      </c>
      <c r="D41" s="52">
        <v>6</v>
      </c>
      <c r="E41" s="52">
        <f t="shared" si="0"/>
        <v>0</v>
      </c>
      <c r="H41" s="32"/>
    </row>
    <row r="42" spans="1:8" s="2" customFormat="1" ht="18" customHeight="1">
      <c r="A42" s="36">
        <v>20</v>
      </c>
      <c r="B42" s="20" t="s">
        <v>41</v>
      </c>
      <c r="C42" s="52">
        <v>50</v>
      </c>
      <c r="D42" s="52">
        <v>0</v>
      </c>
      <c r="E42" s="52">
        <f t="shared" si="0"/>
        <v>-50</v>
      </c>
      <c r="H42" s="32"/>
    </row>
    <row r="43" spans="1:8" s="2" customFormat="1" ht="18" customHeight="1">
      <c r="A43" s="36">
        <v>21</v>
      </c>
      <c r="B43" s="16" t="s">
        <v>81</v>
      </c>
      <c r="C43" s="52"/>
      <c r="D43" s="52">
        <v>10</v>
      </c>
      <c r="E43" s="52">
        <f t="shared" si="0"/>
        <v>10</v>
      </c>
      <c r="H43" s="32"/>
    </row>
    <row r="44" spans="1:8" s="2" customFormat="1" ht="18" hidden="1" customHeight="1">
      <c r="A44" s="36">
        <v>22</v>
      </c>
      <c r="B44" s="16"/>
      <c r="C44" s="52"/>
      <c r="D44" s="52"/>
      <c r="E44" s="52">
        <f>D44-C44</f>
        <v>0</v>
      </c>
      <c r="H44" s="32"/>
    </row>
    <row r="45" spans="1:8" s="2" customFormat="1" ht="18" hidden="1" customHeight="1">
      <c r="A45" s="36">
        <v>23</v>
      </c>
      <c r="B45" s="16"/>
      <c r="C45" s="52"/>
      <c r="D45" s="52"/>
      <c r="E45" s="52"/>
      <c r="H45" s="32"/>
    </row>
    <row r="46" spans="1:8" s="2" customFormat="1" ht="18" hidden="1" customHeight="1">
      <c r="A46" s="36">
        <v>24</v>
      </c>
      <c r="B46" s="16"/>
      <c r="C46" s="52"/>
      <c r="D46" s="52"/>
      <c r="E46" s="52">
        <f>D46-C46</f>
        <v>0</v>
      </c>
      <c r="F46" s="34"/>
      <c r="H46" s="32"/>
    </row>
    <row r="47" spans="1:8" s="2" customFormat="1" ht="18.75" customHeight="1">
      <c r="A47" s="36">
        <v>25</v>
      </c>
      <c r="B47" s="20" t="s">
        <v>48</v>
      </c>
      <c r="C47" s="52">
        <f>SUM(C48:C49)</f>
        <v>913.3</v>
      </c>
      <c r="D47" s="52">
        <f>SUM(D48:D49)</f>
        <v>0.6</v>
      </c>
      <c r="E47" s="52">
        <f t="shared" si="0"/>
        <v>-912.69999999999993</v>
      </c>
      <c r="H47" s="32"/>
    </row>
    <row r="48" spans="1:8" s="2" customFormat="1" ht="18" customHeight="1">
      <c r="A48" s="62">
        <v>25.1</v>
      </c>
      <c r="B48" s="63" t="s">
        <v>1</v>
      </c>
      <c r="C48" s="52">
        <v>415.2</v>
      </c>
      <c r="D48" s="52">
        <v>0</v>
      </c>
      <c r="E48" s="52">
        <f t="shared" si="0"/>
        <v>-415.2</v>
      </c>
      <c r="F48" s="32"/>
      <c r="H48" s="32"/>
    </row>
    <row r="49" spans="1:10" s="2" customFormat="1" ht="18" customHeight="1">
      <c r="A49" s="62">
        <v>25.2</v>
      </c>
      <c r="B49" s="63" t="s">
        <v>2</v>
      </c>
      <c r="C49" s="52">
        <v>498.1</v>
      </c>
      <c r="D49" s="52">
        <v>0.6</v>
      </c>
      <c r="E49" s="52">
        <f t="shared" si="0"/>
        <v>-497.5</v>
      </c>
      <c r="H49" s="32"/>
      <c r="I49" s="32"/>
      <c r="J49" s="32"/>
    </row>
    <row r="50" spans="1:10" s="2" customFormat="1" ht="18" customHeight="1">
      <c r="A50" s="64">
        <v>26</v>
      </c>
      <c r="B50" s="20" t="s">
        <v>49</v>
      </c>
      <c r="C50" s="52">
        <v>374.3</v>
      </c>
      <c r="D50" s="52">
        <v>374.3</v>
      </c>
      <c r="E50" s="52">
        <f t="shared" si="0"/>
        <v>0</v>
      </c>
      <c r="H50" s="32"/>
    </row>
    <row r="51" spans="1:10" s="2" customFormat="1" ht="18" customHeight="1">
      <c r="A51" s="64">
        <v>27</v>
      </c>
      <c r="B51" s="17" t="s">
        <v>50</v>
      </c>
      <c r="C51" s="52">
        <v>20</v>
      </c>
      <c r="D51" s="52">
        <v>20</v>
      </c>
      <c r="E51" s="52">
        <f t="shared" si="0"/>
        <v>0</v>
      </c>
      <c r="H51" s="32"/>
    </row>
    <row r="52" spans="1:10" s="2" customFormat="1" ht="21.75" customHeight="1">
      <c r="A52" s="60" t="s">
        <v>74</v>
      </c>
      <c r="B52" s="58" t="s">
        <v>75</v>
      </c>
      <c r="C52" s="59">
        <f>+C53+C58</f>
        <v>1925</v>
      </c>
      <c r="D52" s="59">
        <f>+D53+D58</f>
        <v>930</v>
      </c>
      <c r="E52" s="59">
        <f t="shared" si="0"/>
        <v>-995</v>
      </c>
    </row>
    <row r="53" spans="1:10" s="2" customFormat="1" ht="18" customHeight="1">
      <c r="A53" s="64">
        <v>1</v>
      </c>
      <c r="B53" s="54" t="s">
        <v>76</v>
      </c>
      <c r="C53" s="52">
        <f>SUM(C54:C57)</f>
        <v>1295</v>
      </c>
      <c r="D53" s="52">
        <f>SUM(D54:D57)</f>
        <v>300</v>
      </c>
      <c r="E53" s="52">
        <f t="shared" si="0"/>
        <v>-995</v>
      </c>
    </row>
    <row r="54" spans="1:10" s="2" customFormat="1" ht="18" customHeight="1">
      <c r="A54" s="62">
        <v>1.1000000000000001</v>
      </c>
      <c r="B54" s="53" t="s">
        <v>77</v>
      </c>
      <c r="C54" s="52">
        <v>0</v>
      </c>
      <c r="D54" s="52">
        <v>0</v>
      </c>
      <c r="E54" s="52">
        <f t="shared" ref="E54:E66" si="1">D54-C54</f>
        <v>0</v>
      </c>
    </row>
    <row r="55" spans="1:10" s="2" customFormat="1" ht="18" customHeight="1">
      <c r="A55" s="62">
        <v>1.2</v>
      </c>
      <c r="B55" s="53" t="s">
        <v>51</v>
      </c>
      <c r="C55" s="52">
        <v>300</v>
      </c>
      <c r="D55" s="52">
        <v>300</v>
      </c>
      <c r="E55" s="52">
        <f t="shared" si="1"/>
        <v>0</v>
      </c>
    </row>
    <row r="56" spans="1:10" s="2" customFormat="1" ht="18" hidden="1" customHeight="1">
      <c r="A56" s="62"/>
      <c r="B56" s="53" t="s">
        <v>82</v>
      </c>
      <c r="C56" s="52"/>
      <c r="D56" s="52"/>
      <c r="E56" s="52">
        <f>D56-C56</f>
        <v>0</v>
      </c>
    </row>
    <row r="57" spans="1:10" s="2" customFormat="1" ht="21" customHeight="1">
      <c r="A57" s="62">
        <v>1.3</v>
      </c>
      <c r="B57" s="53" t="s">
        <v>90</v>
      </c>
      <c r="C57" s="52">
        <v>995</v>
      </c>
      <c r="D57" s="52"/>
      <c r="E57" s="52">
        <f t="shared" si="1"/>
        <v>-995</v>
      </c>
      <c r="F57" s="34"/>
    </row>
    <row r="58" spans="1:10" s="2" customFormat="1" ht="29.25" customHeight="1">
      <c r="A58" s="64">
        <v>2</v>
      </c>
      <c r="B58" s="54" t="s">
        <v>52</v>
      </c>
      <c r="C58" s="52">
        <f>SUM(C59:C61)</f>
        <v>630</v>
      </c>
      <c r="D58" s="52">
        <f>SUM(D59:D61)</f>
        <v>630</v>
      </c>
      <c r="E58" s="52">
        <f t="shared" si="1"/>
        <v>0</v>
      </c>
    </row>
    <row r="59" spans="1:10" s="2" customFormat="1" ht="18" hidden="1" customHeight="1">
      <c r="A59" s="62">
        <v>2.1</v>
      </c>
      <c r="B59" s="53" t="s">
        <v>78</v>
      </c>
      <c r="C59" s="52"/>
      <c r="D59" s="52"/>
      <c r="E59" s="52">
        <f t="shared" si="1"/>
        <v>0</v>
      </c>
    </row>
    <row r="60" spans="1:10" s="2" customFormat="1" ht="18" customHeight="1">
      <c r="A60" s="62">
        <v>2.1</v>
      </c>
      <c r="B60" s="65" t="s">
        <v>79</v>
      </c>
      <c r="C60" s="52">
        <v>630</v>
      </c>
      <c r="D60" s="52">
        <v>630</v>
      </c>
      <c r="E60" s="52">
        <f t="shared" si="1"/>
        <v>0</v>
      </c>
    </row>
    <row r="61" spans="1:10" s="2" customFormat="1" ht="18" hidden="1" customHeight="1">
      <c r="A61" s="62">
        <v>2.2999999999999998</v>
      </c>
      <c r="B61" s="53" t="s">
        <v>53</v>
      </c>
      <c r="C61" s="52"/>
      <c r="D61" s="52"/>
      <c r="E61" s="52">
        <f t="shared" si="1"/>
        <v>0</v>
      </c>
    </row>
    <row r="62" spans="1:10" s="2" customFormat="1" ht="18.75" hidden="1" customHeight="1">
      <c r="A62" s="60" t="s">
        <v>80</v>
      </c>
      <c r="B62" s="58" t="s">
        <v>54</v>
      </c>
      <c r="C62" s="59">
        <f>SUM(C63:C64)</f>
        <v>0</v>
      </c>
      <c r="D62" s="59">
        <f>SUM(D63:D64)</f>
        <v>0</v>
      </c>
      <c r="E62" s="12">
        <f t="shared" si="1"/>
        <v>0</v>
      </c>
    </row>
    <row r="63" spans="1:10" s="2" customFormat="1" ht="16.5" hidden="1" customHeight="1">
      <c r="A63" s="62">
        <v>1</v>
      </c>
      <c r="B63" s="10" t="s">
        <v>77</v>
      </c>
      <c r="C63" s="66"/>
      <c r="D63" s="44"/>
      <c r="E63" s="12">
        <f t="shared" si="1"/>
        <v>0</v>
      </c>
    </row>
    <row r="64" spans="1:10" s="1" customFormat="1" ht="16.5" hidden="1" customHeight="1">
      <c r="A64" s="62">
        <v>2</v>
      </c>
      <c r="B64" s="16"/>
      <c r="C64" s="44"/>
      <c r="D64" s="44"/>
      <c r="E64" s="12">
        <f t="shared" si="1"/>
        <v>0</v>
      </c>
      <c r="F64" s="34"/>
    </row>
    <row r="65" spans="1:6" s="1" customFormat="1" ht="17.25" hidden="1" customHeight="1">
      <c r="A65" s="62">
        <v>2</v>
      </c>
      <c r="B65" s="54"/>
      <c r="C65" s="67"/>
      <c r="D65" s="67"/>
      <c r="E65" s="68">
        <f t="shared" si="1"/>
        <v>0</v>
      </c>
      <c r="F65" s="34"/>
    </row>
    <row r="66" spans="1:6" s="1" customFormat="1" ht="43.5" customHeight="1">
      <c r="A66" s="57" t="s">
        <v>55</v>
      </c>
      <c r="B66" s="58" t="s">
        <v>56</v>
      </c>
      <c r="C66" s="59">
        <f>C6+C7-C19</f>
        <v>910.90000000000146</v>
      </c>
      <c r="D66" s="59">
        <f>D6+D7-D19</f>
        <v>7434.9000000000015</v>
      </c>
      <c r="E66" s="59">
        <f t="shared" si="1"/>
        <v>6524</v>
      </c>
      <c r="F66" s="6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2018-10-30T13:33:44Z</dcterms:modified>
</cp:coreProperties>
</file>